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. Форма сбора" sheetId="2" r:id="rId1"/>
    <sheet name="3. Целевики" sheetId="4" r:id="rId2"/>
  </sheets>
  <calcPr calcId="162913"/>
</workbook>
</file>

<file path=xl/calcChain.xml><?xml version="1.0" encoding="utf-8"?>
<calcChain xmlns="http://schemas.openxmlformats.org/spreadsheetml/2006/main">
  <c r="E35" i="2" l="1"/>
  <c r="D35" i="2"/>
  <c r="N35" i="2"/>
  <c r="F17" i="2"/>
  <c r="F19" i="2"/>
  <c r="F22" i="2"/>
  <c r="F31" i="2"/>
  <c r="AA35" i="2" l="1"/>
  <c r="S35" i="2"/>
  <c r="R35" i="2"/>
  <c r="Q35" i="2"/>
  <c r="P35" i="2"/>
  <c r="O35" i="2"/>
  <c r="L35" i="2"/>
  <c r="K35" i="2"/>
  <c r="H35" i="2"/>
  <c r="G35" i="2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8" i="2"/>
  <c r="F20" i="2"/>
  <c r="F21" i="2"/>
  <c r="F23" i="2"/>
  <c r="F24" i="2"/>
  <c r="F25" i="2"/>
  <c r="F26" i="2"/>
  <c r="F27" i="2"/>
  <c r="F28" i="2"/>
  <c r="F29" i="2"/>
  <c r="F30" i="2"/>
  <c r="F32" i="2"/>
  <c r="F33" i="2"/>
  <c r="F34" i="2"/>
  <c r="F4" i="2"/>
  <c r="F35" i="2" l="1"/>
</calcChain>
</file>

<file path=xl/sharedStrings.xml><?xml version="1.0" encoding="utf-8"?>
<sst xmlns="http://schemas.openxmlformats.org/spreadsheetml/2006/main" count="169" uniqueCount="131">
  <si>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</si>
  <si>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</si>
  <si>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</si>
  <si>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</si>
  <si>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</si>
  <si>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</si>
  <si>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</si>
  <si>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</si>
  <si>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</si>
  <si>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</si>
  <si>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</si>
  <si>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</si>
  <si>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</si>
  <si>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</si>
  <si>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</si>
  <si>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</si>
  <si>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</si>
  <si>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</si>
  <si>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</si>
  <si>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</si>
  <si>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</si>
  <si>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</si>
  <si>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</si>
  <si>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</si>
  <si>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</si>
  <si>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</si>
  <si>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</si>
  <si>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</si>
  <si>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</si>
  <si>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</si>
  <si>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</si>
  <si>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</si>
  <si>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</si>
  <si>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</si>
  <si>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</si>
  <si>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</si>
  <si>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</si>
  <si>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</si>
  <si>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</si>
  <si>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</si>
  <si>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</si>
  <si>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</si>
  <si>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</si>
  <si>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</si>
  <si>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</si>
  <si>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</si>
  <si>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</si>
  <si>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</si>
  <si>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</si>
  <si>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</si>
  <si>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</si>
  <si>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</si>
  <si>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</si>
  <si>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</si>
  <si>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</si>
  <si>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</si>
  <si>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</si>
  <si>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</si>
  <si>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</si>
  <si>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</si>
  <si>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</si>
  <si>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</si>
  <si>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</si>
  <si>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</si>
  <si>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</si>
  <si>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</si>
  <si>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</si>
  <si>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</si>
  <si>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</si>
  <si>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</si>
  <si>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</si>
  <si>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</si>
  <si>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</si>
  <si>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</si>
  <si>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</si>
  <si>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</si>
  <si>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</si>
  <si>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</si>
  <si>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</si>
  <si>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</si>
  <si>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</si>
  <si>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</si>
  <si>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</si>
  <si>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</si>
  <si>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</si>
  <si>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</si>
  <si>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</si>
  <si>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</si>
  <si>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</si>
  <si>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</si>
  <si>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</si>
  <si>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</si>
  <si>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</si>
  <si>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</si>
  <si>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</si>
  <si>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</si>
  <si>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</si>
  <si>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 xml:space="preserve">22.02.06 Сварочное производство  </t>
  </si>
  <si>
    <t>08.02.09 Монтаж, наладка и эксплуатация электрооборудования промышленных и гражданских зданий</t>
  </si>
  <si>
    <t>08.02.01 Строительство и эксплуатация зданий и сооружений</t>
  </si>
  <si>
    <t>08.02.08 Монтаж и эксплуатация оборудования и систем газоснабжения</t>
  </si>
  <si>
    <t>21.02.06  Информационные системы обеспечения градостроительной деятельности</t>
  </si>
  <si>
    <t>21.02.05 Земельно-имущественные отношения</t>
  </si>
  <si>
    <t>09.02.07 Информационные системы и программирование</t>
  </si>
  <si>
    <t>43.02.08 Сервис домашнего и коммунального хозяйства</t>
  </si>
  <si>
    <t>08.02.14 Эксплуатация  и обслуживание многоквартирного дома</t>
  </si>
  <si>
    <t>54.02.01 Дизайн (по отраслям)</t>
  </si>
  <si>
    <t>54.01.20 Графический дизайнер</t>
  </si>
  <si>
    <t>15.01.05 Сварщик (ручной и частично механизированной сварки (наплавки))</t>
  </si>
  <si>
    <t>13.01.10 Электромонтер по ремонту и обслуживанию электрооборудования ( по отраслям)</t>
  </si>
  <si>
    <t>08.01.18 Электромонтажник электрических сетей и оборудования</t>
  </si>
  <si>
    <t>08.01.26 Мастер по ремонту и обслуживанию инженерных систем жилищно-коммунального хозяйства</t>
  </si>
  <si>
    <t>15.01.35 Мастер слесарных работ</t>
  </si>
  <si>
    <t>08.01.25 Мастер отделочных строительных и декоративных работ</t>
  </si>
  <si>
    <t>08.01.24 Мастер столярно-плотничных, паркетных и стекольных работ</t>
  </si>
  <si>
    <t>15.01.31 Мастер контрольно измерительных приборов и автоматики</t>
  </si>
  <si>
    <t>15.01.37 Слесарь-наладчик контрольно-измерительных приборов и автоматики</t>
  </si>
  <si>
    <t>23.01.17 Мастер по ремонту и обслуживанию автомобилей</t>
  </si>
  <si>
    <t>15.01.36 Дефектоскопист</t>
  </si>
  <si>
    <t>35.01.27 Мастер сельскохозяйственного производства</t>
  </si>
  <si>
    <t>08.01.07 Мастер общестроительных работ</t>
  </si>
  <si>
    <t>35.01.13 Тракторист-машинист сельскохозяйственного производства</t>
  </si>
  <si>
    <t>38.01.02 продавец, контролёр-кассир</t>
  </si>
  <si>
    <t>41.01.09 Повар, кондитер</t>
  </si>
  <si>
    <t>АО "Мостострой-11"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</si>
  <si>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</si>
  <si>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</si>
  <si>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</si>
  <si>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08.01.31 Электромонтажник электрических сетей и оборудования</t>
  </si>
  <si>
    <t>ООО "Всё для света"</t>
  </si>
  <si>
    <t>ООО "СибЭнергоСбережение"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</si>
</sst>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2"/>
      <color theme="1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tabSelected="1" topLeftCell="C1" workbookViewId="0">
      <pane xSplit="8" ySplit="2" topLeftCell="T30" activePane="bottomRight" state="frozen"/>
      <selection activeCell="C1" sqref="C1"/>
      <selection pane="topRight" activeCell="K1" sqref="K1"/>
      <selection pane="bottomLeft" activeCell="C3" sqref="C3"/>
      <selection pane="bottomRight" activeCell="J38" sqref="I38:J38"/>
    </sheetView>
  </sheetViews>
  <sheetFormatPr defaultRowHeight="15" x14ac:dyDescent="0.25"/>
  <cols>
    <col min="1" max="2" width="14" hidden="1" customWidth="1"/>
    <col min="3" max="3" width="26.7109375" style="10" customWidth="1"/>
    <col min="4" max="5" width="14" customWidth="1"/>
    <col min="6" max="6" width="18.85546875" customWidth="1"/>
    <col min="7" max="28" width="14" customWidth="1"/>
  </cols>
  <sheetData>
    <row r="1" spans="1:28" s="2" customFormat="1" ht="123" customHeight="1" x14ac:dyDescent="0.25">
      <c r="A1" s="1" t="s">
        <v>0</v>
      </c>
      <c r="B1" s="1" t="s">
        <v>0</v>
      </c>
      <c r="C1" s="9" t="s">
        <v>0</v>
      </c>
      <c r="D1" s="21" t="s">
        <v>93</v>
      </c>
      <c r="E1" s="21"/>
      <c r="F1" s="1" t="s">
        <v>0</v>
      </c>
      <c r="G1" s="21" t="s">
        <v>1</v>
      </c>
      <c r="H1" s="21"/>
      <c r="I1" s="21"/>
      <c r="J1" s="21"/>
      <c r="K1" s="21" t="s">
        <v>2</v>
      </c>
      <c r="L1" s="21"/>
      <c r="M1" s="21"/>
      <c r="N1" s="21"/>
      <c r="O1" s="21" t="s">
        <v>3</v>
      </c>
      <c r="P1" s="21"/>
      <c r="Q1" s="21"/>
      <c r="R1" s="21"/>
      <c r="S1" s="21"/>
      <c r="T1" s="21" t="s">
        <v>4</v>
      </c>
      <c r="U1" s="21"/>
      <c r="V1" s="21"/>
      <c r="W1" s="21"/>
      <c r="X1" s="21" t="s">
        <v>5</v>
      </c>
      <c r="Y1" s="21"/>
      <c r="Z1" s="21"/>
      <c r="AA1" s="21"/>
      <c r="AB1" s="1" t="s">
        <v>0</v>
      </c>
    </row>
    <row r="2" spans="1:28" s="2" customFormat="1" ht="241.5" customHeight="1" x14ac:dyDescent="0.25">
      <c r="A2" s="1" t="s">
        <v>0</v>
      </c>
      <c r="B2" s="1" t="s">
        <v>6</v>
      </c>
      <c r="C2" s="9" t="s">
        <v>7</v>
      </c>
      <c r="D2" s="1" t="s">
        <v>95</v>
      </c>
      <c r="E2" s="1" t="s">
        <v>8</v>
      </c>
      <c r="F2" s="1" t="s">
        <v>94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</row>
    <row r="3" spans="1:28" s="4" customFormat="1" ht="15" customHeight="1" x14ac:dyDescent="0.25">
      <c r="A3" s="3" t="s">
        <v>0</v>
      </c>
      <c r="B3" s="3"/>
      <c r="C3" s="9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3" t="s">
        <v>37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43</v>
      </c>
      <c r="P3" s="3" t="s">
        <v>44</v>
      </c>
      <c r="Q3" s="3" t="s">
        <v>45</v>
      </c>
      <c r="R3" s="3" t="s">
        <v>46</v>
      </c>
      <c r="S3" s="3" t="s">
        <v>47</v>
      </c>
      <c r="T3" s="3" t="s">
        <v>48</v>
      </c>
      <c r="U3" s="3" t="s">
        <v>49</v>
      </c>
      <c r="V3" s="3" t="s">
        <v>50</v>
      </c>
      <c r="W3" s="3" t="s">
        <v>51</v>
      </c>
      <c r="X3" s="3" t="s">
        <v>52</v>
      </c>
      <c r="Y3" s="3" t="s">
        <v>53</v>
      </c>
      <c r="Z3" s="3" t="s">
        <v>54</v>
      </c>
      <c r="AA3" s="3" t="s">
        <v>55</v>
      </c>
      <c r="AB3" s="3" t="s">
        <v>56</v>
      </c>
    </row>
    <row r="4" spans="1:28" s="14" customFormat="1" ht="37.5" customHeight="1" x14ac:dyDescent="0.25">
      <c r="A4" s="11" t="s">
        <v>31</v>
      </c>
      <c r="B4" s="11"/>
      <c r="C4" s="12" t="s">
        <v>97</v>
      </c>
      <c r="D4" s="11">
        <v>42</v>
      </c>
      <c r="E4" s="11">
        <v>0</v>
      </c>
      <c r="F4" s="13">
        <f>G4+K4+O4+P4+Q4+R4+S4+T4+U4+V4+W4+X4+Y4+Z4+AA4</f>
        <v>29</v>
      </c>
      <c r="G4" s="11">
        <v>0</v>
      </c>
      <c r="H4" s="11">
        <v>0</v>
      </c>
      <c r="I4" s="11">
        <v>0</v>
      </c>
      <c r="J4" s="11">
        <v>0</v>
      </c>
      <c r="K4" s="11">
        <v>4</v>
      </c>
      <c r="L4" s="11">
        <v>4</v>
      </c>
      <c r="M4" s="11">
        <v>0</v>
      </c>
      <c r="N4" s="11">
        <v>0</v>
      </c>
      <c r="O4" s="11">
        <v>0</v>
      </c>
      <c r="P4" s="11">
        <v>25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/>
    </row>
    <row r="5" spans="1:28" s="14" customFormat="1" ht="77.25" customHeight="1" x14ac:dyDescent="0.25">
      <c r="A5" s="11" t="s">
        <v>34</v>
      </c>
      <c r="B5" s="11"/>
      <c r="C5" s="15" t="s">
        <v>98</v>
      </c>
      <c r="D5" s="16">
        <v>46</v>
      </c>
      <c r="E5" s="16">
        <v>0</v>
      </c>
      <c r="F5" s="13">
        <f t="shared" ref="F5:F34" si="0">G5+K5+O5+P5+Q5+R5+S5+T5+U5+V5+W5+X5+Y5+Z5+AA5</f>
        <v>42</v>
      </c>
      <c r="G5" s="16">
        <v>3</v>
      </c>
      <c r="H5" s="16">
        <v>2</v>
      </c>
      <c r="I5" s="16">
        <v>0</v>
      </c>
      <c r="J5" s="16">
        <v>0</v>
      </c>
      <c r="K5" s="16">
        <v>9</v>
      </c>
      <c r="L5" s="16">
        <v>5</v>
      </c>
      <c r="M5" s="16">
        <v>0</v>
      </c>
      <c r="N5" s="16">
        <v>0</v>
      </c>
      <c r="O5" s="16">
        <v>10</v>
      </c>
      <c r="P5" s="16">
        <v>20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/>
    </row>
    <row r="6" spans="1:28" s="14" customFormat="1" ht="47.25" x14ac:dyDescent="0.25">
      <c r="C6" s="17" t="s">
        <v>99</v>
      </c>
      <c r="D6" s="18">
        <v>97</v>
      </c>
      <c r="E6" s="18">
        <v>1</v>
      </c>
      <c r="F6" s="13">
        <f t="shared" si="0"/>
        <v>94</v>
      </c>
      <c r="G6" s="18">
        <v>3</v>
      </c>
      <c r="H6" s="18">
        <v>3</v>
      </c>
      <c r="I6" s="18">
        <v>0</v>
      </c>
      <c r="J6" s="18">
        <v>0</v>
      </c>
      <c r="K6" s="18">
        <v>45</v>
      </c>
      <c r="L6" s="18">
        <v>38</v>
      </c>
      <c r="M6" s="18">
        <v>0</v>
      </c>
      <c r="N6" s="18">
        <v>0</v>
      </c>
      <c r="O6" s="18">
        <v>22</v>
      </c>
      <c r="P6" s="18">
        <v>20</v>
      </c>
      <c r="Q6" s="18">
        <v>0</v>
      </c>
      <c r="R6" s="18">
        <v>2</v>
      </c>
      <c r="S6" s="18">
        <v>2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/>
    </row>
    <row r="7" spans="1:28" s="14" customFormat="1" ht="63" x14ac:dyDescent="0.25">
      <c r="C7" s="17" t="s">
        <v>100</v>
      </c>
      <c r="D7" s="18">
        <v>43</v>
      </c>
      <c r="E7" s="18">
        <v>0</v>
      </c>
      <c r="F7" s="13">
        <f t="shared" si="0"/>
        <v>39</v>
      </c>
      <c r="G7" s="18">
        <v>8</v>
      </c>
      <c r="H7" s="18">
        <v>2</v>
      </c>
      <c r="I7" s="18">
        <v>0</v>
      </c>
      <c r="J7" s="18">
        <v>0</v>
      </c>
      <c r="K7" s="18">
        <v>17</v>
      </c>
      <c r="L7" s="18">
        <v>10</v>
      </c>
      <c r="M7" s="18">
        <v>0</v>
      </c>
      <c r="N7" s="18">
        <v>0</v>
      </c>
      <c r="O7" s="18">
        <v>0</v>
      </c>
      <c r="P7" s="18">
        <v>9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5</v>
      </c>
      <c r="AB7" s="18"/>
    </row>
    <row r="8" spans="1:28" s="14" customFormat="1" ht="78.75" x14ac:dyDescent="0.25">
      <c r="C8" s="17" t="s">
        <v>101</v>
      </c>
      <c r="D8" s="18">
        <v>48</v>
      </c>
      <c r="E8" s="18">
        <v>0</v>
      </c>
      <c r="F8" s="13">
        <f t="shared" si="0"/>
        <v>45</v>
      </c>
      <c r="G8" s="18">
        <v>4</v>
      </c>
      <c r="H8" s="18">
        <v>2</v>
      </c>
      <c r="I8" s="18">
        <v>0</v>
      </c>
      <c r="J8" s="18">
        <v>0</v>
      </c>
      <c r="K8" s="18">
        <v>17</v>
      </c>
      <c r="L8" s="18">
        <v>9</v>
      </c>
      <c r="M8" s="18">
        <v>0</v>
      </c>
      <c r="N8" s="18">
        <v>0</v>
      </c>
      <c r="O8" s="18">
        <v>3</v>
      </c>
      <c r="P8" s="18">
        <v>14</v>
      </c>
      <c r="Q8" s="18">
        <v>0</v>
      </c>
      <c r="R8" s="18">
        <v>4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2</v>
      </c>
      <c r="AB8" s="18"/>
    </row>
    <row r="9" spans="1:28" s="14" customFormat="1" ht="47.25" x14ac:dyDescent="0.25">
      <c r="C9" s="17" t="s">
        <v>102</v>
      </c>
      <c r="D9" s="18">
        <v>18</v>
      </c>
      <c r="E9" s="18">
        <v>0</v>
      </c>
      <c r="F9" s="13">
        <f t="shared" si="0"/>
        <v>18</v>
      </c>
      <c r="G9" s="18">
        <v>3</v>
      </c>
      <c r="H9" s="18">
        <v>1</v>
      </c>
      <c r="I9" s="18">
        <v>0</v>
      </c>
      <c r="J9" s="18">
        <v>0</v>
      </c>
      <c r="K9" s="18">
        <v>14</v>
      </c>
      <c r="L9" s="18">
        <v>10</v>
      </c>
      <c r="M9" s="18">
        <v>0</v>
      </c>
      <c r="N9" s="18">
        <v>0</v>
      </c>
      <c r="O9" s="18">
        <v>1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/>
    </row>
    <row r="10" spans="1:28" s="14" customFormat="1" ht="63" x14ac:dyDescent="0.25">
      <c r="C10" s="17" t="s">
        <v>103</v>
      </c>
      <c r="D10" s="18">
        <v>46</v>
      </c>
      <c r="E10" s="18">
        <v>1</v>
      </c>
      <c r="F10" s="13">
        <f t="shared" si="0"/>
        <v>36</v>
      </c>
      <c r="G10" s="18">
        <v>1</v>
      </c>
      <c r="H10" s="18">
        <v>1</v>
      </c>
      <c r="I10" s="18">
        <v>0</v>
      </c>
      <c r="J10" s="18">
        <v>0</v>
      </c>
      <c r="K10" s="18">
        <v>21</v>
      </c>
      <c r="L10" s="18">
        <v>12</v>
      </c>
      <c r="M10" s="18">
        <v>0</v>
      </c>
      <c r="N10" s="18">
        <v>0</v>
      </c>
      <c r="O10" s="18">
        <v>7</v>
      </c>
      <c r="P10" s="18">
        <v>7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/>
    </row>
    <row r="11" spans="1:28" s="14" customFormat="1" ht="63" x14ac:dyDescent="0.25">
      <c r="C11" s="17" t="s">
        <v>104</v>
      </c>
      <c r="D11" s="18">
        <v>48</v>
      </c>
      <c r="E11" s="18">
        <v>0</v>
      </c>
      <c r="F11" s="13">
        <f t="shared" si="0"/>
        <v>42</v>
      </c>
      <c r="G11" s="18">
        <v>7</v>
      </c>
      <c r="H11" s="18">
        <v>5</v>
      </c>
      <c r="I11" s="18">
        <v>0</v>
      </c>
      <c r="J11" s="18">
        <v>0</v>
      </c>
      <c r="K11" s="18">
        <v>20</v>
      </c>
      <c r="L11" s="18">
        <v>13</v>
      </c>
      <c r="M11" s="18">
        <v>0</v>
      </c>
      <c r="N11" s="18">
        <v>0</v>
      </c>
      <c r="O11" s="18">
        <v>7</v>
      </c>
      <c r="P11" s="18">
        <v>2</v>
      </c>
      <c r="Q11" s="18">
        <v>0</v>
      </c>
      <c r="R11" s="18">
        <v>0</v>
      </c>
      <c r="S11" s="18">
        <v>3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3</v>
      </c>
      <c r="AB11" s="18"/>
    </row>
    <row r="12" spans="1:28" s="14" customFormat="1" ht="47.25" x14ac:dyDescent="0.25">
      <c r="C12" s="17" t="s">
        <v>105</v>
      </c>
      <c r="D12" s="18">
        <v>22</v>
      </c>
      <c r="E12" s="18">
        <v>0</v>
      </c>
      <c r="F12" s="13">
        <f t="shared" si="0"/>
        <v>17</v>
      </c>
      <c r="G12" s="18">
        <v>1</v>
      </c>
      <c r="H12" s="18">
        <v>1</v>
      </c>
      <c r="I12" s="18">
        <v>0</v>
      </c>
      <c r="J12" s="18">
        <v>0</v>
      </c>
      <c r="K12" s="18">
        <v>10</v>
      </c>
      <c r="L12" s="18">
        <v>8</v>
      </c>
      <c r="M12" s="18">
        <v>0</v>
      </c>
      <c r="N12" s="18">
        <v>0</v>
      </c>
      <c r="O12" s="18">
        <v>5</v>
      </c>
      <c r="P12" s="18">
        <v>1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/>
    </row>
    <row r="13" spans="1:28" s="14" customFormat="1" ht="31.5" x14ac:dyDescent="0.25">
      <c r="C13" s="17" t="s">
        <v>106</v>
      </c>
      <c r="D13" s="18">
        <v>70</v>
      </c>
      <c r="E13" s="18">
        <v>0</v>
      </c>
      <c r="F13" s="13">
        <f t="shared" si="0"/>
        <v>68</v>
      </c>
      <c r="G13" s="18">
        <v>18</v>
      </c>
      <c r="H13" s="18">
        <v>10</v>
      </c>
      <c r="I13" s="18">
        <v>0</v>
      </c>
      <c r="J13" s="18">
        <v>0</v>
      </c>
      <c r="K13" s="18">
        <v>38</v>
      </c>
      <c r="L13" s="18">
        <v>24</v>
      </c>
      <c r="M13" s="18">
        <v>0</v>
      </c>
      <c r="N13" s="18">
        <v>0</v>
      </c>
      <c r="O13" s="18">
        <v>0</v>
      </c>
      <c r="P13" s="18">
        <v>1</v>
      </c>
      <c r="Q13" s="18">
        <v>0</v>
      </c>
      <c r="R13" s="18">
        <v>2</v>
      </c>
      <c r="S13" s="18">
        <v>2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7</v>
      </c>
      <c r="AB13" s="18"/>
    </row>
    <row r="14" spans="1:28" s="14" customFormat="1" ht="31.5" x14ac:dyDescent="0.25">
      <c r="C14" s="17" t="s">
        <v>107</v>
      </c>
      <c r="D14" s="18">
        <v>48</v>
      </c>
      <c r="E14" s="18">
        <v>0</v>
      </c>
      <c r="F14" s="13">
        <f t="shared" si="0"/>
        <v>47</v>
      </c>
      <c r="G14" s="18">
        <v>8</v>
      </c>
      <c r="H14" s="18">
        <v>6</v>
      </c>
      <c r="I14" s="18">
        <v>0</v>
      </c>
      <c r="J14" s="18">
        <v>0</v>
      </c>
      <c r="K14" s="18">
        <v>17</v>
      </c>
      <c r="L14" s="18">
        <v>12</v>
      </c>
      <c r="M14" s="18">
        <v>0</v>
      </c>
      <c r="N14" s="18">
        <v>0</v>
      </c>
      <c r="O14" s="18">
        <v>12</v>
      </c>
      <c r="P14" s="18">
        <v>1</v>
      </c>
      <c r="Q14" s="18">
        <v>0</v>
      </c>
      <c r="R14" s="18">
        <v>1</v>
      </c>
      <c r="S14" s="18">
        <v>4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4</v>
      </c>
      <c r="AB14" s="18"/>
    </row>
    <row r="15" spans="1:28" s="14" customFormat="1" ht="63" x14ac:dyDescent="0.25">
      <c r="C15" s="17" t="s">
        <v>108</v>
      </c>
      <c r="D15" s="18">
        <v>75</v>
      </c>
      <c r="E15" s="18">
        <v>0</v>
      </c>
      <c r="F15" s="13">
        <f t="shared" si="0"/>
        <v>70</v>
      </c>
      <c r="G15" s="18">
        <v>5</v>
      </c>
      <c r="H15" s="18">
        <v>5</v>
      </c>
      <c r="I15" s="18">
        <v>0</v>
      </c>
      <c r="J15" s="18">
        <v>0</v>
      </c>
      <c r="K15" s="18">
        <v>20</v>
      </c>
      <c r="L15" s="18">
        <v>17</v>
      </c>
      <c r="M15" s="18">
        <v>0</v>
      </c>
      <c r="N15" s="18">
        <v>0</v>
      </c>
      <c r="O15" s="18">
        <v>5</v>
      </c>
      <c r="P15" s="18">
        <v>40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/>
    </row>
    <row r="16" spans="1:28" s="14" customFormat="1" ht="78.75" x14ac:dyDescent="0.25">
      <c r="C16" s="17" t="s">
        <v>109</v>
      </c>
      <c r="D16" s="18">
        <v>24</v>
      </c>
      <c r="E16" s="18">
        <v>0</v>
      </c>
      <c r="F16" s="13">
        <f t="shared" si="0"/>
        <v>24</v>
      </c>
      <c r="G16" s="18">
        <v>0</v>
      </c>
      <c r="H16" s="18">
        <v>0</v>
      </c>
      <c r="I16" s="18">
        <v>0</v>
      </c>
      <c r="J16" s="18">
        <v>0</v>
      </c>
      <c r="K16" s="18">
        <v>6</v>
      </c>
      <c r="L16" s="18">
        <v>4</v>
      </c>
      <c r="M16" s="18">
        <v>0</v>
      </c>
      <c r="N16" s="18">
        <v>0</v>
      </c>
      <c r="O16" s="18">
        <v>3</v>
      </c>
      <c r="P16" s="18">
        <v>15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/>
    </row>
    <row r="17" spans="3:28" s="14" customFormat="1" ht="63" x14ac:dyDescent="0.25">
      <c r="C17" s="17" t="s">
        <v>128</v>
      </c>
      <c r="D17" s="18">
        <v>48</v>
      </c>
      <c r="E17" s="18">
        <v>0</v>
      </c>
      <c r="F17" s="13">
        <f t="shared" ref="F17" si="1">G17+K17+O17+P17+Q17+R17+S17+T17+U17+V17+W17+X17+Y17+Z17+AA17</f>
        <v>48</v>
      </c>
      <c r="G17" s="18">
        <v>4</v>
      </c>
      <c r="H17" s="18">
        <v>4</v>
      </c>
      <c r="I17" s="18">
        <v>0</v>
      </c>
      <c r="J17" s="18">
        <v>0</v>
      </c>
      <c r="K17" s="18">
        <v>2</v>
      </c>
      <c r="L17" s="18">
        <v>2</v>
      </c>
      <c r="M17" s="18">
        <v>0</v>
      </c>
      <c r="N17" s="18">
        <v>0</v>
      </c>
      <c r="O17" s="18">
        <v>1</v>
      </c>
      <c r="P17" s="18">
        <v>41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/>
    </row>
    <row r="18" spans="3:28" s="14" customFormat="1" ht="63" x14ac:dyDescent="0.25">
      <c r="C18" s="17" t="s">
        <v>110</v>
      </c>
      <c r="D18" s="18">
        <v>24</v>
      </c>
      <c r="E18" s="18">
        <v>0</v>
      </c>
      <c r="F18" s="13">
        <f t="shared" si="0"/>
        <v>22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1</v>
      </c>
      <c r="P18" s="18">
        <v>21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/>
    </row>
    <row r="19" spans="3:28" s="14" customFormat="1" ht="87" customHeight="1" x14ac:dyDescent="0.25">
      <c r="C19" s="17" t="s">
        <v>127</v>
      </c>
      <c r="D19" s="18">
        <v>25</v>
      </c>
      <c r="E19" s="18">
        <v>0</v>
      </c>
      <c r="F19" s="13">
        <f t="shared" ref="F19" si="2">G19+K19+O19+P19+Q19+R19+S19+T19+U19+V19+W19+X19+Y19+Z19+AA19</f>
        <v>23</v>
      </c>
      <c r="G19" s="18">
        <v>0</v>
      </c>
      <c r="H19" s="18">
        <v>0</v>
      </c>
      <c r="I19" s="18">
        <v>0</v>
      </c>
      <c r="J19" s="18">
        <v>0</v>
      </c>
      <c r="K19" s="18">
        <v>13</v>
      </c>
      <c r="L19" s="18">
        <v>9</v>
      </c>
      <c r="M19" s="18">
        <v>0</v>
      </c>
      <c r="N19" s="18">
        <v>0</v>
      </c>
      <c r="O19" s="18">
        <v>2</v>
      </c>
      <c r="P19" s="18">
        <v>8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/>
    </row>
    <row r="20" spans="3:28" s="14" customFormat="1" ht="84.75" customHeight="1" x14ac:dyDescent="0.25">
      <c r="C20" s="17" t="s">
        <v>111</v>
      </c>
      <c r="D20" s="18">
        <v>23</v>
      </c>
      <c r="E20" s="18">
        <v>0</v>
      </c>
      <c r="F20" s="13">
        <f t="shared" si="0"/>
        <v>23</v>
      </c>
      <c r="G20" s="18">
        <v>0</v>
      </c>
      <c r="H20" s="18">
        <v>0</v>
      </c>
      <c r="I20" s="18">
        <v>0</v>
      </c>
      <c r="J20" s="18">
        <v>0</v>
      </c>
      <c r="K20" s="18">
        <v>15</v>
      </c>
      <c r="L20" s="18">
        <v>10</v>
      </c>
      <c r="M20" s="18">
        <v>0</v>
      </c>
      <c r="N20" s="18">
        <v>0</v>
      </c>
      <c r="O20" s="18">
        <v>3</v>
      </c>
      <c r="P20" s="18">
        <v>4</v>
      </c>
      <c r="Q20" s="18">
        <v>0</v>
      </c>
      <c r="R20" s="18">
        <v>1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/>
    </row>
    <row r="21" spans="3:28" s="14" customFormat="1" ht="31.5" x14ac:dyDescent="0.25">
      <c r="C21" s="17" t="s">
        <v>112</v>
      </c>
      <c r="D21" s="18">
        <v>48</v>
      </c>
      <c r="E21" s="18">
        <v>0</v>
      </c>
      <c r="F21" s="13">
        <f t="shared" si="0"/>
        <v>47</v>
      </c>
      <c r="G21" s="18">
        <v>0</v>
      </c>
      <c r="H21" s="18">
        <v>0</v>
      </c>
      <c r="I21" s="18">
        <v>0</v>
      </c>
      <c r="J21" s="18">
        <v>0</v>
      </c>
      <c r="K21" s="18">
        <v>14</v>
      </c>
      <c r="L21" s="18">
        <v>9</v>
      </c>
      <c r="M21" s="18">
        <v>0</v>
      </c>
      <c r="N21" s="18">
        <v>0</v>
      </c>
      <c r="O21" s="18">
        <v>8</v>
      </c>
      <c r="P21" s="18">
        <v>25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/>
    </row>
    <row r="22" spans="3:28" s="14" customFormat="1" ht="63" x14ac:dyDescent="0.25">
      <c r="C22" s="17" t="s">
        <v>113</v>
      </c>
      <c r="D22" s="18">
        <v>23</v>
      </c>
      <c r="E22" s="18">
        <v>0</v>
      </c>
      <c r="F22" s="13">
        <f t="shared" ref="F22" si="3">G22+K22+O22+P22+Q22+R22+S22+T22+U22+V22+W22+X22+Y22+Z22+AA22</f>
        <v>21</v>
      </c>
      <c r="G22" s="18">
        <v>0</v>
      </c>
      <c r="H22" s="18">
        <v>0</v>
      </c>
      <c r="I22" s="18">
        <v>0</v>
      </c>
      <c r="J22" s="18">
        <v>0</v>
      </c>
      <c r="K22" s="18">
        <v>9</v>
      </c>
      <c r="L22" s="18">
        <v>7</v>
      </c>
      <c r="M22" s="18">
        <v>0</v>
      </c>
      <c r="N22" s="18">
        <v>0</v>
      </c>
      <c r="O22" s="18">
        <v>2</v>
      </c>
      <c r="P22" s="18">
        <v>8</v>
      </c>
      <c r="Q22" s="18">
        <v>1</v>
      </c>
      <c r="R22" s="18">
        <v>0</v>
      </c>
      <c r="S22" s="18">
        <v>1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/>
    </row>
    <row r="23" spans="3:28" s="14" customFormat="1" ht="63" x14ac:dyDescent="0.25">
      <c r="C23" s="17" t="s">
        <v>126</v>
      </c>
      <c r="D23" s="18">
        <v>25</v>
      </c>
      <c r="E23" s="18">
        <v>0</v>
      </c>
      <c r="F23" s="13">
        <f t="shared" si="0"/>
        <v>20</v>
      </c>
      <c r="G23" s="18">
        <v>4</v>
      </c>
      <c r="H23" s="18">
        <v>4</v>
      </c>
      <c r="I23" s="18">
        <v>0</v>
      </c>
      <c r="J23" s="18">
        <v>0</v>
      </c>
      <c r="K23" s="18">
        <v>8</v>
      </c>
      <c r="L23" s="18">
        <v>6</v>
      </c>
      <c r="M23" s="18">
        <v>0</v>
      </c>
      <c r="N23" s="18">
        <v>0</v>
      </c>
      <c r="O23" s="18">
        <v>6</v>
      </c>
      <c r="P23" s="18">
        <v>1</v>
      </c>
      <c r="Q23" s="18">
        <v>1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/>
    </row>
    <row r="24" spans="3:28" s="14" customFormat="1" ht="47.25" x14ac:dyDescent="0.25">
      <c r="C24" s="17" t="s">
        <v>114</v>
      </c>
      <c r="D24" s="18">
        <v>50</v>
      </c>
      <c r="E24" s="18">
        <v>0</v>
      </c>
      <c r="F24" s="13">
        <f t="shared" si="0"/>
        <v>47</v>
      </c>
      <c r="G24" s="18">
        <v>0</v>
      </c>
      <c r="H24" s="18">
        <v>0</v>
      </c>
      <c r="I24" s="18">
        <v>0</v>
      </c>
      <c r="J24" s="18">
        <v>0</v>
      </c>
      <c r="K24" s="18">
        <v>17</v>
      </c>
      <c r="L24" s="18">
        <v>9</v>
      </c>
      <c r="M24" s="18">
        <v>0</v>
      </c>
      <c r="N24" s="18">
        <v>0</v>
      </c>
      <c r="O24" s="18">
        <v>4</v>
      </c>
      <c r="P24" s="18">
        <v>26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/>
    </row>
    <row r="25" spans="3:28" s="14" customFormat="1" ht="63" x14ac:dyDescent="0.25">
      <c r="C25" s="17" t="s">
        <v>115</v>
      </c>
      <c r="D25" s="18">
        <v>25</v>
      </c>
      <c r="E25" s="18">
        <v>0</v>
      </c>
      <c r="F25" s="13">
        <f t="shared" si="0"/>
        <v>24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5</v>
      </c>
      <c r="P25" s="18">
        <v>16</v>
      </c>
      <c r="Q25" s="18">
        <v>0</v>
      </c>
      <c r="R25" s="18">
        <v>0</v>
      </c>
      <c r="S25" s="18">
        <v>3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/>
    </row>
    <row r="26" spans="3:28" s="14" customFormat="1" ht="63" x14ac:dyDescent="0.25">
      <c r="C26" s="17" t="s">
        <v>116</v>
      </c>
      <c r="D26" s="18">
        <v>25</v>
      </c>
      <c r="E26" s="18">
        <v>0</v>
      </c>
      <c r="F26" s="13">
        <f t="shared" si="0"/>
        <v>23</v>
      </c>
      <c r="G26" s="18">
        <v>2</v>
      </c>
      <c r="H26" s="18">
        <v>2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5</v>
      </c>
      <c r="P26" s="18">
        <v>16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/>
    </row>
    <row r="27" spans="3:28" s="14" customFormat="1" ht="63" x14ac:dyDescent="0.25">
      <c r="C27" s="17" t="s">
        <v>117</v>
      </c>
      <c r="D27" s="18">
        <v>25</v>
      </c>
      <c r="E27" s="18">
        <v>1</v>
      </c>
      <c r="F27" s="13">
        <f t="shared" si="0"/>
        <v>25</v>
      </c>
      <c r="G27" s="18">
        <v>10</v>
      </c>
      <c r="H27" s="18">
        <v>8</v>
      </c>
      <c r="I27" s="18">
        <v>0</v>
      </c>
      <c r="J27" s="18">
        <v>0</v>
      </c>
      <c r="K27" s="18">
        <v>1</v>
      </c>
      <c r="L27" s="18">
        <v>1</v>
      </c>
      <c r="M27" s="18">
        <v>0</v>
      </c>
      <c r="N27" s="18">
        <v>0</v>
      </c>
      <c r="O27" s="18">
        <v>5</v>
      </c>
      <c r="P27" s="18">
        <v>7</v>
      </c>
      <c r="Q27" s="18">
        <v>0</v>
      </c>
      <c r="R27" s="18">
        <v>0</v>
      </c>
      <c r="S27" s="18">
        <v>2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/>
    </row>
    <row r="28" spans="3:28" s="14" customFormat="1" ht="15.75" x14ac:dyDescent="0.25">
      <c r="C28" s="17" t="s">
        <v>118</v>
      </c>
      <c r="D28" s="18">
        <v>72</v>
      </c>
      <c r="E28" s="18">
        <v>0</v>
      </c>
      <c r="F28" s="13">
        <f t="shared" si="0"/>
        <v>73</v>
      </c>
      <c r="G28" s="18">
        <v>8</v>
      </c>
      <c r="H28" s="18">
        <v>3</v>
      </c>
      <c r="I28" s="18">
        <v>0</v>
      </c>
      <c r="J28" s="18">
        <v>0</v>
      </c>
      <c r="K28" s="18">
        <v>32</v>
      </c>
      <c r="L28" s="18">
        <v>20</v>
      </c>
      <c r="M28" s="18">
        <v>0</v>
      </c>
      <c r="N28" s="18">
        <v>0</v>
      </c>
      <c r="O28" s="18">
        <v>23</v>
      </c>
      <c r="P28" s="18">
        <v>6</v>
      </c>
      <c r="Q28" s="18">
        <v>0</v>
      </c>
      <c r="R28" s="18">
        <v>1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2</v>
      </c>
      <c r="AB28" s="18"/>
    </row>
    <row r="29" spans="3:28" s="14" customFormat="1" ht="45.75" customHeight="1" x14ac:dyDescent="0.25">
      <c r="C29" s="17" t="s">
        <v>119</v>
      </c>
      <c r="D29" s="18">
        <v>25</v>
      </c>
      <c r="E29" s="18">
        <v>0</v>
      </c>
      <c r="F29" s="13">
        <f t="shared" si="0"/>
        <v>23</v>
      </c>
      <c r="G29" s="18">
        <v>2</v>
      </c>
      <c r="H29" s="18">
        <v>2</v>
      </c>
      <c r="I29" s="18">
        <v>0</v>
      </c>
      <c r="J29" s="18">
        <v>0</v>
      </c>
      <c r="K29" s="18">
        <v>5</v>
      </c>
      <c r="L29" s="18">
        <v>3</v>
      </c>
      <c r="M29" s="18">
        <v>0</v>
      </c>
      <c r="N29" s="18">
        <v>0</v>
      </c>
      <c r="O29" s="18">
        <v>12</v>
      </c>
      <c r="P29" s="18">
        <v>4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/>
    </row>
    <row r="30" spans="3:28" s="14" customFormat="1" ht="31.5" x14ac:dyDescent="0.25">
      <c r="C30" s="17" t="s">
        <v>120</v>
      </c>
      <c r="D30" s="18">
        <v>16</v>
      </c>
      <c r="E30" s="18">
        <v>0</v>
      </c>
      <c r="F30" s="13">
        <f t="shared" si="0"/>
        <v>13</v>
      </c>
      <c r="G30" s="18">
        <v>0</v>
      </c>
      <c r="H30" s="18">
        <v>0</v>
      </c>
      <c r="I30" s="18">
        <v>0</v>
      </c>
      <c r="J30" s="18">
        <v>0</v>
      </c>
      <c r="K30" s="23">
        <v>2</v>
      </c>
      <c r="L30" s="18">
        <v>0</v>
      </c>
      <c r="M30" s="18">
        <v>0</v>
      </c>
      <c r="N30" s="18">
        <v>0</v>
      </c>
      <c r="O30" s="18">
        <v>0</v>
      </c>
      <c r="P30" s="18">
        <v>11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/>
    </row>
    <row r="31" spans="3:28" s="14" customFormat="1" ht="31.5" x14ac:dyDescent="0.25">
      <c r="C31" s="17" t="s">
        <v>125</v>
      </c>
      <c r="D31" s="18">
        <v>29</v>
      </c>
      <c r="E31" s="18">
        <v>0</v>
      </c>
      <c r="F31" s="13">
        <f t="shared" ref="F31" si="4">G31+K31+O31+P31+Q31+R31+S31+T31+U31+V31+W31+X31+Y31+Z31+AA31</f>
        <v>24</v>
      </c>
      <c r="G31" s="18">
        <v>0</v>
      </c>
      <c r="H31" s="18">
        <v>0</v>
      </c>
      <c r="I31" s="18">
        <v>0</v>
      </c>
      <c r="J31" s="18">
        <v>0</v>
      </c>
      <c r="K31" s="23">
        <v>20</v>
      </c>
      <c r="L31" s="18">
        <v>15</v>
      </c>
      <c r="M31" s="18">
        <v>0</v>
      </c>
      <c r="N31" s="18">
        <v>1</v>
      </c>
      <c r="O31" s="18">
        <v>1</v>
      </c>
      <c r="P31" s="18">
        <v>3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/>
    </row>
    <row r="32" spans="3:28" s="14" customFormat="1" ht="63" x14ac:dyDescent="0.25">
      <c r="C32" s="17" t="s">
        <v>121</v>
      </c>
      <c r="D32" s="18">
        <v>26</v>
      </c>
      <c r="E32" s="18">
        <v>0</v>
      </c>
      <c r="F32" s="13">
        <f t="shared" si="0"/>
        <v>23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23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/>
    </row>
    <row r="33" spans="3:28" s="14" customFormat="1" ht="31.5" x14ac:dyDescent="0.25">
      <c r="C33" s="17" t="s">
        <v>122</v>
      </c>
      <c r="D33" s="18">
        <v>25</v>
      </c>
      <c r="E33" s="18">
        <v>0</v>
      </c>
      <c r="F33" s="13">
        <f t="shared" si="0"/>
        <v>25</v>
      </c>
      <c r="G33" s="18">
        <v>13</v>
      </c>
      <c r="H33" s="18">
        <v>5</v>
      </c>
      <c r="I33" s="18">
        <v>0</v>
      </c>
      <c r="J33" s="18">
        <v>0</v>
      </c>
      <c r="K33" s="18">
        <v>9</v>
      </c>
      <c r="L33" s="18">
        <v>7</v>
      </c>
      <c r="M33" s="18">
        <v>0</v>
      </c>
      <c r="N33" s="18">
        <v>0</v>
      </c>
      <c r="O33" s="18">
        <v>1</v>
      </c>
      <c r="P33" s="18">
        <v>0</v>
      </c>
      <c r="Q33" s="18">
        <v>2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/>
    </row>
    <row r="34" spans="3:28" s="14" customFormat="1" ht="15.75" x14ac:dyDescent="0.25">
      <c r="C34" s="17" t="s">
        <v>123</v>
      </c>
      <c r="D34" s="18">
        <v>19</v>
      </c>
      <c r="E34" s="18">
        <v>0</v>
      </c>
      <c r="F34" s="13">
        <f t="shared" si="0"/>
        <v>15</v>
      </c>
      <c r="G34" s="18">
        <v>8</v>
      </c>
      <c r="H34" s="18">
        <v>8</v>
      </c>
      <c r="I34" s="18">
        <v>0</v>
      </c>
      <c r="J34" s="18">
        <v>0</v>
      </c>
      <c r="K34" s="18">
        <v>4</v>
      </c>
      <c r="L34" s="18">
        <v>4</v>
      </c>
      <c r="M34" s="18">
        <v>0</v>
      </c>
      <c r="N34" s="18">
        <v>0</v>
      </c>
      <c r="O34" s="18">
        <v>0</v>
      </c>
      <c r="P34" s="18">
        <v>3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/>
    </row>
    <row r="35" spans="3:28" s="14" customFormat="1" ht="15.75" x14ac:dyDescent="0.25">
      <c r="C35" s="19"/>
      <c r="D35" s="14">
        <f>SUM(D4:D34)</f>
        <v>1180</v>
      </c>
      <c r="E35" s="14">
        <f>SUM(E4:E34)</f>
        <v>3</v>
      </c>
      <c r="F35" s="20">
        <f>SUM(F4:F34)</f>
        <v>1090</v>
      </c>
      <c r="G35" s="14">
        <f>SUM(G4:G34)</f>
        <v>112</v>
      </c>
      <c r="H35" s="14">
        <f>SUM(H4:H34)</f>
        <v>74</v>
      </c>
      <c r="K35" s="14">
        <f>SUM(K4:K34)</f>
        <v>389</v>
      </c>
      <c r="L35" s="14">
        <f>SUM(L4:L34)</f>
        <v>268</v>
      </c>
      <c r="N35" s="14">
        <f>SUM(N4:N34)</f>
        <v>1</v>
      </c>
      <c r="O35" s="14">
        <f>SUM(O4:O34)</f>
        <v>154</v>
      </c>
      <c r="P35" s="14">
        <f>SUM(P4:P34)</f>
        <v>378</v>
      </c>
      <c r="Q35" s="14">
        <f>SUM(Q4:Q34)</f>
        <v>4</v>
      </c>
      <c r="R35" s="14">
        <f>SUM(R4:R34)</f>
        <v>11</v>
      </c>
      <c r="S35" s="14">
        <f>SUM(S4:S34)</f>
        <v>19</v>
      </c>
      <c r="AA35" s="14">
        <f>SUM(AA4:AA34)</f>
        <v>23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opLeftCell="A10" workbookViewId="0">
      <selection activeCell="D38" sqref="D38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2" customFormat="1" ht="39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2" t="s">
        <v>66</v>
      </c>
      <c r="H1" s="22"/>
      <c r="I1" s="22"/>
      <c r="J1" s="22"/>
      <c r="K1" s="22"/>
      <c r="L1" s="22"/>
      <c r="M1" s="22" t="s">
        <v>67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s="2" customFormat="1" ht="260.25" customHeight="1" x14ac:dyDescent="0.25">
      <c r="A2" s="1" t="s">
        <v>0</v>
      </c>
      <c r="B2" s="1" t="s">
        <v>7</v>
      </c>
      <c r="C2" s="1" t="s">
        <v>68</v>
      </c>
      <c r="D2" s="1" t="s">
        <v>69</v>
      </c>
      <c r="E2" s="1" t="s">
        <v>70</v>
      </c>
      <c r="F2" s="1" t="s">
        <v>96</v>
      </c>
      <c r="G2" s="1" t="s">
        <v>71</v>
      </c>
      <c r="H2" s="1" t="s">
        <v>72</v>
      </c>
      <c r="I2" s="1" t="s">
        <v>73</v>
      </c>
      <c r="J2" s="1" t="s">
        <v>74</v>
      </c>
      <c r="K2" s="1" t="s">
        <v>75</v>
      </c>
      <c r="L2" s="1" t="s">
        <v>76</v>
      </c>
      <c r="M2" s="1" t="s">
        <v>77</v>
      </c>
      <c r="N2" s="1" t="s">
        <v>78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 t="s">
        <v>84</v>
      </c>
      <c r="U2" s="1" t="s">
        <v>85</v>
      </c>
      <c r="V2" s="1" t="s">
        <v>86</v>
      </c>
      <c r="W2" s="1" t="s">
        <v>87</v>
      </c>
      <c r="X2" s="1" t="s">
        <v>88</v>
      </c>
      <c r="Y2" s="1" t="s">
        <v>89</v>
      </c>
      <c r="Z2" s="1" t="s">
        <v>90</v>
      </c>
      <c r="AA2" s="1" t="s">
        <v>91</v>
      </c>
      <c r="AB2" s="1" t="s">
        <v>92</v>
      </c>
    </row>
    <row r="3" spans="1:28" s="4" customFormat="1" ht="15" customHeight="1" x14ac:dyDescent="0.25">
      <c r="A3" s="3" t="s">
        <v>0</v>
      </c>
      <c r="B3" s="3" t="s">
        <v>31</v>
      </c>
      <c r="C3" s="3" t="s">
        <v>34</v>
      </c>
      <c r="D3" s="3" t="s">
        <v>35</v>
      </c>
      <c r="E3" s="3" t="s">
        <v>39</v>
      </c>
      <c r="F3" s="3" t="s">
        <v>43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  <c r="Q3" s="3" t="s">
        <v>54</v>
      </c>
      <c r="R3" s="3" t="s">
        <v>55</v>
      </c>
      <c r="S3" s="3" t="s">
        <v>56</v>
      </c>
      <c r="T3" s="3" t="s">
        <v>64</v>
      </c>
      <c r="U3" s="3" t="s">
        <v>58</v>
      </c>
      <c r="V3" s="3" t="s">
        <v>61</v>
      </c>
      <c r="W3" s="3" t="s">
        <v>57</v>
      </c>
      <c r="X3" s="3" t="s">
        <v>63</v>
      </c>
      <c r="Y3" s="3" t="s">
        <v>62</v>
      </c>
      <c r="Z3" s="3" t="s">
        <v>60</v>
      </c>
      <c r="AA3" s="3" t="s">
        <v>65</v>
      </c>
      <c r="AB3" s="3" t="s">
        <v>59</v>
      </c>
    </row>
    <row r="4" spans="1:28" ht="90" x14ac:dyDescent="0.25">
      <c r="A4" s="5"/>
      <c r="B4" s="5" t="s">
        <v>117</v>
      </c>
      <c r="C4" s="5" t="s">
        <v>124</v>
      </c>
      <c r="D4" s="5">
        <v>8617001665</v>
      </c>
      <c r="E4" s="5">
        <v>861701001</v>
      </c>
      <c r="F4" s="7">
        <f>SUM(G4:AB4)</f>
        <v>1</v>
      </c>
      <c r="G4" s="5"/>
      <c r="H4" s="5">
        <v>1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90" x14ac:dyDescent="0.25">
      <c r="A5" s="6"/>
      <c r="B5" s="24" t="s">
        <v>103</v>
      </c>
      <c r="C5" s="25" t="s">
        <v>129</v>
      </c>
      <c r="D5" s="6">
        <v>7202097076</v>
      </c>
      <c r="E5" s="6">
        <v>720301001</v>
      </c>
      <c r="F5" s="7">
        <f t="shared" ref="F5:F18" si="0">SUM(G5:AB5)</f>
        <v>1</v>
      </c>
      <c r="G5" s="6"/>
      <c r="H5" s="6">
        <v>1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90" x14ac:dyDescent="0.25">
      <c r="A6" s="6"/>
      <c r="B6" s="25" t="s">
        <v>99</v>
      </c>
      <c r="C6" s="25" t="s">
        <v>130</v>
      </c>
      <c r="D6" s="6">
        <v>7203233941</v>
      </c>
      <c r="E6" s="6">
        <v>720301001</v>
      </c>
      <c r="F6" s="7">
        <f t="shared" si="0"/>
        <v>1</v>
      </c>
      <c r="G6" s="6"/>
      <c r="H6" s="6">
        <v>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x14ac:dyDescent="0.25">
      <c r="A7" s="6"/>
      <c r="B7" s="6"/>
      <c r="C7" s="6"/>
      <c r="D7" s="6"/>
      <c r="E7" s="6"/>
      <c r="F7" s="7">
        <f t="shared" si="0"/>
        <v>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x14ac:dyDescent="0.25">
      <c r="A8" s="6"/>
      <c r="B8" s="6"/>
      <c r="C8" s="6"/>
      <c r="D8" s="6"/>
      <c r="E8" s="6"/>
      <c r="F8" s="7">
        <f t="shared" si="0"/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x14ac:dyDescent="0.25">
      <c r="A9" s="6"/>
      <c r="B9" s="6"/>
      <c r="C9" s="6"/>
      <c r="D9" s="6"/>
      <c r="E9" s="6"/>
      <c r="F9" s="7">
        <f t="shared" si="0"/>
        <v>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x14ac:dyDescent="0.25">
      <c r="A10" s="6"/>
      <c r="B10" s="6"/>
      <c r="C10" s="6"/>
      <c r="D10" s="6"/>
      <c r="E10" s="6"/>
      <c r="F10" s="7">
        <f t="shared" si="0"/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x14ac:dyDescent="0.25">
      <c r="A11" s="6"/>
      <c r="B11" s="6"/>
      <c r="C11" s="6"/>
      <c r="D11" s="6"/>
      <c r="E11" s="6"/>
      <c r="F11" s="7">
        <f t="shared" si="0"/>
        <v>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A12" s="6"/>
      <c r="B12" s="6"/>
      <c r="C12" s="6"/>
      <c r="D12" s="6"/>
      <c r="E12" s="6"/>
      <c r="F12" s="7">
        <f t="shared" si="0"/>
        <v>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A13" s="6"/>
      <c r="B13" s="6"/>
      <c r="C13" s="6"/>
      <c r="D13" s="6"/>
      <c r="E13" s="6"/>
      <c r="F13" s="7">
        <f t="shared" si="0"/>
        <v>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x14ac:dyDescent="0.25">
      <c r="A14" s="6"/>
      <c r="B14" s="6"/>
      <c r="C14" s="6"/>
      <c r="D14" s="6"/>
      <c r="E14" s="6"/>
      <c r="F14" s="7">
        <f t="shared" si="0"/>
        <v>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A15" s="6"/>
      <c r="B15" s="6"/>
      <c r="C15" s="6"/>
      <c r="D15" s="6"/>
      <c r="E15" s="6"/>
      <c r="F15" s="7">
        <f t="shared" si="0"/>
        <v>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x14ac:dyDescent="0.25">
      <c r="A16" s="6"/>
      <c r="B16" s="6"/>
      <c r="C16" s="6"/>
      <c r="D16" s="6"/>
      <c r="E16" s="6"/>
      <c r="F16" s="7">
        <f t="shared" si="0"/>
        <v>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x14ac:dyDescent="0.25">
      <c r="A17" s="6"/>
      <c r="B17" s="6"/>
      <c r="C17" s="6"/>
      <c r="D17" s="6"/>
      <c r="E17" s="6"/>
      <c r="F17" s="7">
        <f t="shared" si="0"/>
        <v>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x14ac:dyDescent="0.25">
      <c r="A18" s="6"/>
      <c r="B18" s="6"/>
      <c r="C18" s="6"/>
      <c r="D18" s="6"/>
      <c r="E18" s="6"/>
      <c r="F18" s="8">
        <f t="shared" si="0"/>
        <v>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</sheetData>
  <mergeCells count="2">
    <mergeCell ref="G1:L1"/>
    <mergeCell ref="M1:AB1"/>
  </mergeCell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2025-05-20T10:16:46Z</dcterms:modified>
</cp:coreProperties>
</file>